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rv-dc\users\marjeta\Documents\Razpisi\2021\zdravila in medicinski pripomočki\"/>
    </mc:Choice>
  </mc:AlternateContent>
  <bookViews>
    <workbookView xWindow="-120" yWindow="-120" windowWidth="29040" windowHeight="15840"/>
  </bookViews>
  <sheets>
    <sheet name="List1" sheetId="1"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Q29" i="1" l="1"/>
  <c r="Q9" i="1"/>
  <c r="Q10" i="1"/>
  <c r="Q11" i="1"/>
  <c r="Q12" i="1"/>
  <c r="Q13" i="1"/>
  <c r="Q14" i="1"/>
  <c r="Q15" i="1"/>
  <c r="Q16" i="1"/>
  <c r="Q17" i="1"/>
  <c r="Q18" i="1"/>
  <c r="Q19" i="1"/>
  <c r="Q20" i="1"/>
  <c r="Q21" i="1"/>
  <c r="Q22" i="1"/>
  <c r="Q23" i="1"/>
  <c r="Q24" i="1"/>
  <c r="Q25" i="1"/>
  <c r="Q26" i="1"/>
  <c r="Q27" i="1"/>
  <c r="Q28" i="1"/>
  <c r="Q8" i="1"/>
</calcChain>
</file>

<file path=xl/sharedStrings.xml><?xml version="1.0" encoding="utf-8"?>
<sst xmlns="http://schemas.openxmlformats.org/spreadsheetml/2006/main" count="160" uniqueCount="70">
  <si>
    <t>LEKARNA BOLNIŠNICE POSTOJNA_x000D_
Prečna 4_x000D_
POSTOJNA</t>
  </si>
  <si>
    <t>Javni razpis: DILATACIJSKI MATERIAL</t>
  </si>
  <si>
    <t>Sklop</t>
  </si>
  <si>
    <t>Oznaka razpisne šifre</t>
  </si>
  <si>
    <t>Dolg opis razpisne šifre</t>
  </si>
  <si>
    <t>Količina za razpis</t>
  </si>
  <si>
    <t>EM</t>
  </si>
  <si>
    <t>Najvišja dopustna cena na EM z DDV</t>
  </si>
  <si>
    <t>Dobaviteljeva šifra artikla</t>
  </si>
  <si>
    <t>Kataloška številka</t>
  </si>
  <si>
    <t>Črtna koda artikla</t>
  </si>
  <si>
    <t>Komercialni naziv artikla</t>
  </si>
  <si>
    <t>Cena za EM brez DDV</t>
  </si>
  <si>
    <t>Procent DDV</t>
  </si>
  <si>
    <t>Cena za EM z DDV</t>
  </si>
  <si>
    <t>Število EM v pakiranju</t>
  </si>
  <si>
    <t>Cena pakiranja brez DDV</t>
  </si>
  <si>
    <t>Cena pakiranja z DDV</t>
  </si>
  <si>
    <t>Skupna vrednost glede na planirano količino</t>
  </si>
  <si>
    <t>Proizvajalec</t>
  </si>
  <si>
    <t>Komentar dobavitelja</t>
  </si>
  <si>
    <t/>
  </si>
  <si>
    <t>09</t>
  </si>
  <si>
    <t>Dilatacijski material</t>
  </si>
  <si>
    <t>09.01</t>
  </si>
  <si>
    <t>09.01.01</t>
  </si>
  <si>
    <t>09.01.01.01</t>
  </si>
  <si>
    <t>Cevka za merjenje CO2; 1,8 m (notranji premer je 1,2 mm, prozorna, brezbarvna, ne vsebuje lateksana obeh koncih je spojka Luer-Lock).</t>
  </si>
  <si>
    <t>Filter viralno bakteriološki. Volumen največ 66 ml, padec pritiska pri neuporabljenem filtru in pretoku 30 l/min ne sme biti večji od 125 Pa. Povečanje padca pritiska po uporabi po treh urah ne sme biti večje od 14 Pa. Luer-Lock spojka, teža največ 45 g, elektrostatičen. Zamašek spojke Luer za meritev etCO2 ni ločljiv od filtra. Preizkušen je na učinkovitost preprečevanja okužbe s TBC, Hepatitis C, Bacillus subtilis var. Niger in virus MS-2. Postopek meritev je po BS EN 13328-1, bakterijsko viralna verzija (kot je opisano v Anesthesia 2000; 55:458-65). Filtracijska učinkovitost je najmanj 99,999 %. Vse spojke morajo biti skladne s standardom BS EN 1281-1: 1997. Preizkušen tudi s testom s soljo po standardu ISO 23328-1, pri katerem je lahko prepustnost največ 0,65 %.</t>
  </si>
  <si>
    <t>Sistem krožni dihalni za anestezijo. Inspiratorna cev se nahaja v ekspiratorni cevi. Dolžina sistema je 1,6 metra. Krak za povezavo sistema z ekspiratornim delom aparata je raztegljiv in je dolg vsaj 0,4 metra. Spojka za tubus je gibljiva. Sistem vsebuje tudi krak za balon dolžine 0,8 metra in balon prostornine 2 l. Sistem je prevlečen z baktericidno prevleko, ki vsebuje srebrove ione. Preizkušen je na učinkovitost preprečevanja okužbe z MRSA in Staphilococcus aureus.</t>
  </si>
  <si>
    <t>Tubus E/T 3,0 mm brez balona (endotrahealni tubus brez mešička, mehkejši in upogljivejši material Murphy oko, 15 mm konektor, stopenjske oznake na tubusu, referenčna linija na distalnem delu tubusa).</t>
  </si>
  <si>
    <t>Tubus E/T 3,5 mm brez balona (endotrahealni tubus brez mešička,mehkejši in upogljivejši materialMurphy oko, 15 mm konektor,stopenjske oznake na tubusu, referenčna linija na distalnem delu tubusa).</t>
  </si>
  <si>
    <t>Tubus E/T 7,5 mm PVC (tubus za kratkotrajno in srednje dolgo intubacijo iz prozornega termosenzibilnega, biokompatibilnega PVC-ja, z Murphijevim  očesom, radiopačno nitko, nizkotlačnim mešičkom, enosmernimventilčkom za nadzor tlaka, oral/nasal).</t>
  </si>
  <si>
    <t>Tubus E/T 7,0 mm PVC (tubus za kratkotrajno in srednje dolgo intubacijo iz prozornega termosenzibilnega, biokompatibilnega PVC-ja, z Murphijevim  očesom, radiopačno nitko, nizkotlačnim mešičkom, enosmernim ventilčkom za nadzor tlaka, oral/nasal).</t>
  </si>
  <si>
    <t>Tubus E/T 6,0 mm PVC (tubus za kratkotrajno in srednje dolgo intubacijo iz prozornega termosenzibilnega, biokompatibilnega PVC-ja, z Murphijevim očesom, radiopačno nitko, nizkotlačnim mešičkom, enosmernimventilčkom za nadzor tlaka, oral/nasal).</t>
  </si>
  <si>
    <t>Supraglotični pripomoček za enkratno uporabo, brez lateksa. Mešiček ni napihljiv. Na zgornjem delu mešička je dodan jeziček, ki preprečuje neželeno zapiranje epiglotisa v smeri sapnika. Razpon teže pacienta in velikost pripomočka morata biti označeni na dihalni cevi na strani spojke. Na notranji strani dihalne cevi na strani spojke je ojačanje proti pregrizu. Dihalna cev je po prerezu sploščena, kar preprečuje rotacijo supraglotičnega pripomočka v dihalni poti pacienta. Anatomija mešička je oblikovana tako da sede v ezofagus. Od spojke do konice supraglotičnega pripomočka poteka kanal za možnost apiracije. Velikost št. 3.</t>
  </si>
  <si>
    <t>Supraglotični pripomoček za enkratno uporabo, brez lateksa. Mešiček ni napihljiv. Na zgornjem delu mešička je dodan jeziček, ki preprečuje neželeno zapiranje epiglotisa v smeri sapnika. Razpon teže pacienta in velikost pripomočka morata biti označeni na dihalni cevi na strani spojke. Na notranji strani dihalne cevi na strani spojke je ojačanje proti pregrizu. Dihalna cev je po prerezu sploščena, kar preprečuje rotacijo supraglotičnega pripomočka v dihalni poti pacienta. Anatomija mešička je oblikovana tako da sede v ezofagus. Od spojke do konice supraglotičnega pripomočka poteka kanal za možnost apiracije. Velikost št. 4.</t>
  </si>
  <si>
    <t>Kanila nosna za kisik za odrasle; s povezovalno cevjo 2,1 m, dvorogi nosni kateter ima dva mala kraka, ki se namestita v nosnico, brez dehp.</t>
  </si>
  <si>
    <t>Absorbent za CO2, brez CaCl2 in največ 1,5 % NaOHA. Pakiranje po 5 l.</t>
  </si>
  <si>
    <t>Tubus guedel airway vel 2, ISO 8</t>
  </si>
  <si>
    <t>Tubus guedel airway 3, ISO 9</t>
  </si>
  <si>
    <t>Tubus guedel airway 4, ISO 10</t>
  </si>
  <si>
    <t>Voda sterilna za vlaženje kisika 325 ml z adapterjem H</t>
  </si>
  <si>
    <t>Aspiraciske vrečke z enim konektom, zaprt sistem, volumen 2000 ml, imajo hidrofobni in antibakterijski filter.</t>
  </si>
  <si>
    <t>Cev povezovalna za kisik, zelena, z razširitvami na vsakih 90 cm, premer 3 mm, v roli 30 m.</t>
  </si>
  <si>
    <t>Maska anestezijska za 1x uporabo, napihljiv rob, obrazna blazina z ventilom št. 4. </t>
  </si>
  <si>
    <t>09.01.01.01.001</t>
  </si>
  <si>
    <t>09.01.01.01.002</t>
  </si>
  <si>
    <t>09.01.01.01.003</t>
  </si>
  <si>
    <t>09.01.01.01.004</t>
  </si>
  <si>
    <t>09.01.01.01.005</t>
  </si>
  <si>
    <t>09.01.01.01.006</t>
  </si>
  <si>
    <t>09.01.01.01.007</t>
  </si>
  <si>
    <t>09.01.01.01.008</t>
  </si>
  <si>
    <t>09.01.01.01.009</t>
  </si>
  <si>
    <t>09.01.01.01.010</t>
  </si>
  <si>
    <t>09.01.01.01.011</t>
  </si>
  <si>
    <t>09.01.01.01.012</t>
  </si>
  <si>
    <t>09.01.01.01.013</t>
  </si>
  <si>
    <t>09.01.01.01.015</t>
  </si>
  <si>
    <t>09.01.01.01.016</t>
  </si>
  <si>
    <t>09.01.01.01.017</t>
  </si>
  <si>
    <t>09.01.01.01.018</t>
  </si>
  <si>
    <t>09.01.01.01.019</t>
  </si>
  <si>
    <t>09.01.01.01.020</t>
  </si>
  <si>
    <t>09.01.01.01.021</t>
  </si>
  <si>
    <t>09.01.01.01.022</t>
  </si>
  <si>
    <t>KOS</t>
  </si>
  <si>
    <t>Maska Ohio za kisik, odrasli; z indikatorjem dihanja, enosmernim ventilom in  cevjo  za kisik z notranjo steno zvezdaste oblike proti kolenčenju, dolžina med 1,8 in 2 m.</t>
  </si>
  <si>
    <r>
      <t>Filter virusni in bakteriološki, vlažilni za dojenčke. Volumen 12 ml, padec pritiska pri neuporabljenem filtru in pretoku 15 l/min. Luer lock spojka, teža 14 g, elektrostatičen. Zamašek spojke Luer za meritve etCO</t>
    </r>
    <r>
      <rPr>
        <sz val="11"/>
        <color theme="1"/>
        <rFont val="Calibri"/>
        <family val="2"/>
        <charset val="238"/>
      </rPr>
      <t>₂ ni ločljiv od filtra. Vlaženje 25 mg H₂O/l.</t>
    </r>
  </si>
</sst>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charset val="238"/>
      <scheme val="minor"/>
    </font>
    <font>
      <sz val="8"/>
      <name val="Calibri"/>
      <family val="2"/>
      <charset val="238"/>
      <scheme val="minor"/>
    </font>
    <font>
      <sz val="11"/>
      <name val="Calibri"/>
      <family val="2"/>
      <charset val="238"/>
      <scheme val="minor"/>
    </font>
    <font>
      <sz val="11"/>
      <color theme="1"/>
      <name val="Calibri"/>
      <family val="2"/>
      <charset val="238"/>
    </font>
  </fonts>
  <fills count="5">
    <fill>
      <patternFill patternType="none"/>
    </fill>
    <fill>
      <patternFill patternType="gray125"/>
    </fill>
    <fill>
      <patternFill patternType="solid">
        <fgColor rgb="FFCCFFCC"/>
        <bgColor indexed="64"/>
      </patternFill>
    </fill>
    <fill>
      <patternFill patternType="solid">
        <fgColor rgb="FFFFFF99"/>
        <bgColor indexed="64"/>
      </patternFill>
    </fill>
    <fill>
      <patternFill patternType="solid">
        <fgColor theme="5" tint="0.59999389629810485"/>
        <bgColor indexed="64"/>
      </patternFill>
    </fill>
  </fills>
  <borders count="5">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bottom/>
      <diagonal/>
    </border>
  </borders>
  <cellStyleXfs count="1">
    <xf numFmtId="0" fontId="0" fillId="0" borderId="0"/>
  </cellStyleXfs>
  <cellXfs count="15">
    <xf numFmtId="0" fontId="0" fillId="0" borderId="0" xfId="0"/>
    <xf numFmtId="49" fontId="0" fillId="2" borderId="1" xfId="0" applyNumberFormat="1" applyFill="1" applyBorder="1" applyAlignment="1">
      <alignment horizontal="left" wrapText="1"/>
    </xf>
    <xf numFmtId="49" fontId="0" fillId="3" borderId="1" xfId="0" applyNumberFormat="1" applyFill="1" applyBorder="1" applyAlignment="1">
      <alignment horizontal="left"/>
    </xf>
    <xf numFmtId="49" fontId="0" fillId="3" borderId="1" xfId="0" applyNumberFormat="1" applyFill="1" applyBorder="1" applyAlignment="1">
      <alignment horizontal="left" wrapText="1"/>
    </xf>
    <xf numFmtId="49" fontId="0" fillId="3" borderId="3" xfId="0" applyNumberFormat="1" applyFill="1" applyBorder="1" applyAlignment="1">
      <alignment horizontal="left"/>
    </xf>
    <xf numFmtId="49" fontId="0" fillId="3" borderId="3" xfId="0" applyNumberFormat="1" applyFill="1" applyBorder="1" applyAlignment="1">
      <alignment horizontal="left" wrapText="1"/>
    </xf>
    <xf numFmtId="0" fontId="0" fillId="0" borderId="2" xfId="0" applyBorder="1"/>
    <xf numFmtId="0" fontId="0" fillId="0" borderId="2" xfId="0" applyBorder="1" applyAlignment="1">
      <alignment wrapText="1"/>
    </xf>
    <xf numFmtId="0" fontId="2" fillId="0" borderId="2" xfId="0" applyFont="1" applyFill="1" applyBorder="1"/>
    <xf numFmtId="0" fontId="0" fillId="0" borderId="2" xfId="0" applyFont="1" applyBorder="1"/>
    <xf numFmtId="0" fontId="0" fillId="4" borderId="2" xfId="0" applyFill="1" applyBorder="1"/>
    <xf numFmtId="0" fontId="2" fillId="0" borderId="2" xfId="0" applyFont="1" applyBorder="1"/>
    <xf numFmtId="0" fontId="0" fillId="0" borderId="2" xfId="0" applyFont="1" applyFill="1" applyBorder="1" applyAlignment="1">
      <alignment wrapText="1"/>
    </xf>
    <xf numFmtId="2" fontId="0" fillId="0" borderId="2" xfId="0" applyNumberFormat="1" applyBorder="1"/>
    <xf numFmtId="2" fontId="0" fillId="0" borderId="4" xfId="0" applyNumberFormat="1" applyFill="1" applyBorder="1"/>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9"/>
  <sheetViews>
    <sheetView tabSelected="1" topLeftCell="C1" workbookViewId="0">
      <pane ySplit="7" topLeftCell="A18" activePane="bottomLeft" state="frozen"/>
      <selection pane="bottomLeft" activeCell="Q8" sqref="Q8:Q29"/>
    </sheetView>
  </sheetViews>
  <sheetFormatPr defaultRowHeight="15" x14ac:dyDescent="0.25"/>
  <cols>
    <col min="2" max="2" width="20.140625" customWidth="1"/>
    <col min="3" max="3" width="46" customWidth="1"/>
    <col min="6" max="6" width="16.5703125" customWidth="1"/>
    <col min="7" max="7" width="14.85546875" customWidth="1"/>
    <col min="8" max="8" width="15.85546875" customWidth="1"/>
    <col min="9" max="9" width="13.140625" customWidth="1"/>
    <col min="10" max="10" width="30.7109375" customWidth="1"/>
    <col min="11" max="11" width="12.140625" customWidth="1"/>
    <col min="14" max="14" width="10.85546875" customWidth="1"/>
    <col min="15" max="15" width="16.140625" customWidth="1"/>
    <col min="16" max="16" width="14.42578125" customWidth="1"/>
    <col min="17" max="17" width="16.7109375" customWidth="1"/>
    <col min="18" max="18" width="13.5703125" customWidth="1"/>
    <col min="19" max="19" width="14" customWidth="1"/>
  </cols>
  <sheetData>
    <row r="1" spans="1:19" ht="70.5" customHeight="1" x14ac:dyDescent="0.25">
      <c r="B1" s="1" t="s">
        <v>0</v>
      </c>
      <c r="C1" s="1" t="s">
        <v>1</v>
      </c>
    </row>
    <row r="3" spans="1:19" ht="42.75" customHeight="1" x14ac:dyDescent="0.25">
      <c r="A3" s="1" t="s">
        <v>2</v>
      </c>
      <c r="B3" s="1" t="s">
        <v>3</v>
      </c>
      <c r="C3" s="1" t="s">
        <v>4</v>
      </c>
      <c r="D3" s="1" t="s">
        <v>5</v>
      </c>
      <c r="E3" s="1" t="s">
        <v>6</v>
      </c>
      <c r="F3" s="1" t="s">
        <v>7</v>
      </c>
      <c r="G3" s="1" t="s">
        <v>8</v>
      </c>
      <c r="H3" s="1" t="s">
        <v>9</v>
      </c>
      <c r="I3" s="1" t="s">
        <v>10</v>
      </c>
      <c r="J3" s="1" t="s">
        <v>11</v>
      </c>
      <c r="K3" s="1" t="s">
        <v>12</v>
      </c>
      <c r="L3" s="1" t="s">
        <v>13</v>
      </c>
      <c r="M3" s="1" t="s">
        <v>14</v>
      </c>
      <c r="N3" s="1" t="s">
        <v>15</v>
      </c>
      <c r="O3" s="1" t="s">
        <v>16</v>
      </c>
      <c r="P3" s="1" t="s">
        <v>17</v>
      </c>
      <c r="Q3" s="1" t="s">
        <v>18</v>
      </c>
      <c r="R3" s="1" t="s">
        <v>19</v>
      </c>
      <c r="S3" s="1" t="s">
        <v>20</v>
      </c>
    </row>
    <row r="4" spans="1:19" x14ac:dyDescent="0.25">
      <c r="A4" s="2" t="s">
        <v>21</v>
      </c>
      <c r="B4" s="2" t="s">
        <v>22</v>
      </c>
      <c r="C4" s="3" t="s">
        <v>23</v>
      </c>
      <c r="D4" s="2" t="s">
        <v>21</v>
      </c>
      <c r="E4" s="2" t="s">
        <v>21</v>
      </c>
      <c r="F4" s="2" t="s">
        <v>21</v>
      </c>
      <c r="G4" s="2" t="s">
        <v>21</v>
      </c>
      <c r="H4" s="2" t="s">
        <v>21</v>
      </c>
      <c r="I4" s="2" t="s">
        <v>21</v>
      </c>
      <c r="J4" s="2" t="s">
        <v>21</v>
      </c>
      <c r="K4" s="2" t="s">
        <v>21</v>
      </c>
      <c r="L4" s="2" t="s">
        <v>21</v>
      </c>
      <c r="M4" s="2" t="s">
        <v>21</v>
      </c>
      <c r="N4" s="2" t="s">
        <v>21</v>
      </c>
      <c r="O4" s="2" t="s">
        <v>21</v>
      </c>
      <c r="P4" s="2" t="s">
        <v>21</v>
      </c>
      <c r="Q4" s="2" t="s">
        <v>21</v>
      </c>
      <c r="R4" s="2" t="s">
        <v>21</v>
      </c>
      <c r="S4" s="2" t="s">
        <v>21</v>
      </c>
    </row>
    <row r="5" spans="1:19" x14ac:dyDescent="0.25">
      <c r="A5" s="2" t="s">
        <v>21</v>
      </c>
      <c r="B5" s="2" t="s">
        <v>24</v>
      </c>
      <c r="C5" s="3" t="s">
        <v>23</v>
      </c>
      <c r="D5" s="2" t="s">
        <v>21</v>
      </c>
      <c r="E5" s="2" t="s">
        <v>21</v>
      </c>
      <c r="F5" s="2" t="s">
        <v>21</v>
      </c>
      <c r="G5" s="2" t="s">
        <v>21</v>
      </c>
      <c r="H5" s="2" t="s">
        <v>21</v>
      </c>
      <c r="I5" s="2" t="s">
        <v>21</v>
      </c>
      <c r="J5" s="2" t="s">
        <v>21</v>
      </c>
      <c r="K5" s="2" t="s">
        <v>21</v>
      </c>
      <c r="L5" s="2" t="s">
        <v>21</v>
      </c>
      <c r="M5" s="2" t="s">
        <v>21</v>
      </c>
      <c r="N5" s="2" t="s">
        <v>21</v>
      </c>
      <c r="O5" s="2" t="s">
        <v>21</v>
      </c>
      <c r="P5" s="2" t="s">
        <v>21</v>
      </c>
      <c r="Q5" s="2" t="s">
        <v>21</v>
      </c>
      <c r="R5" s="2" t="s">
        <v>21</v>
      </c>
      <c r="S5" s="2" t="s">
        <v>21</v>
      </c>
    </row>
    <row r="6" spans="1:19" x14ac:dyDescent="0.25">
      <c r="A6" s="2" t="s">
        <v>21</v>
      </c>
      <c r="B6" s="2" t="s">
        <v>25</v>
      </c>
      <c r="C6" s="3" t="s">
        <v>23</v>
      </c>
      <c r="D6" s="2" t="s">
        <v>21</v>
      </c>
      <c r="E6" s="2" t="s">
        <v>21</v>
      </c>
      <c r="F6" s="2" t="s">
        <v>21</v>
      </c>
      <c r="G6" s="2" t="s">
        <v>21</v>
      </c>
      <c r="H6" s="2" t="s">
        <v>21</v>
      </c>
      <c r="I6" s="2" t="s">
        <v>21</v>
      </c>
      <c r="J6" s="2" t="s">
        <v>21</v>
      </c>
      <c r="K6" s="2" t="s">
        <v>21</v>
      </c>
      <c r="L6" s="2" t="s">
        <v>21</v>
      </c>
      <c r="M6" s="2" t="s">
        <v>21</v>
      </c>
      <c r="N6" s="2" t="s">
        <v>21</v>
      </c>
      <c r="O6" s="2" t="s">
        <v>21</v>
      </c>
      <c r="P6" s="2" t="s">
        <v>21</v>
      </c>
      <c r="Q6" s="2" t="s">
        <v>21</v>
      </c>
      <c r="R6" s="2" t="s">
        <v>21</v>
      </c>
      <c r="S6" s="2" t="s">
        <v>21</v>
      </c>
    </row>
    <row r="7" spans="1:19" x14ac:dyDescent="0.25">
      <c r="A7" s="4" t="s">
        <v>21</v>
      </c>
      <c r="B7" s="4" t="s">
        <v>26</v>
      </c>
      <c r="C7" s="5" t="s">
        <v>23</v>
      </c>
      <c r="D7" s="4" t="s">
        <v>21</v>
      </c>
      <c r="E7" s="4" t="s">
        <v>21</v>
      </c>
      <c r="F7" s="4" t="s">
        <v>21</v>
      </c>
      <c r="G7" s="4" t="s">
        <v>21</v>
      </c>
      <c r="H7" s="4" t="s">
        <v>21</v>
      </c>
      <c r="I7" s="4" t="s">
        <v>21</v>
      </c>
      <c r="J7" s="4" t="s">
        <v>21</v>
      </c>
      <c r="K7" s="4" t="s">
        <v>21</v>
      </c>
      <c r="L7" s="4" t="s">
        <v>21</v>
      </c>
      <c r="M7" s="4" t="s">
        <v>21</v>
      </c>
      <c r="N7" s="4" t="s">
        <v>21</v>
      </c>
      <c r="O7" s="4" t="s">
        <v>21</v>
      </c>
      <c r="P7" s="4" t="s">
        <v>21</v>
      </c>
      <c r="Q7" s="4" t="s">
        <v>21</v>
      </c>
      <c r="R7" s="4" t="s">
        <v>21</v>
      </c>
      <c r="S7" s="4" t="s">
        <v>21</v>
      </c>
    </row>
    <row r="8" spans="1:19" ht="45" x14ac:dyDescent="0.25">
      <c r="A8" s="6"/>
      <c r="B8" s="6" t="s">
        <v>46</v>
      </c>
      <c r="C8" s="7" t="s">
        <v>27</v>
      </c>
      <c r="D8" s="11">
        <v>60</v>
      </c>
      <c r="E8" s="6" t="s">
        <v>67</v>
      </c>
      <c r="F8" s="6"/>
      <c r="G8" s="6"/>
      <c r="H8" s="6"/>
      <c r="I8" s="6"/>
      <c r="J8" s="6"/>
      <c r="K8" s="10"/>
      <c r="L8" s="6"/>
      <c r="M8" s="6"/>
      <c r="N8" s="6"/>
      <c r="O8" s="6"/>
      <c r="P8" s="6"/>
      <c r="Q8" s="13">
        <f>D8*K8</f>
        <v>0</v>
      </c>
      <c r="R8" s="6"/>
      <c r="S8" s="6"/>
    </row>
    <row r="9" spans="1:19" ht="255" x14ac:dyDescent="0.25">
      <c r="A9" s="6"/>
      <c r="B9" s="6" t="s">
        <v>47</v>
      </c>
      <c r="C9" s="7" t="s">
        <v>28</v>
      </c>
      <c r="D9" s="11">
        <v>700</v>
      </c>
      <c r="E9" s="6" t="s">
        <v>67</v>
      </c>
      <c r="F9" s="6"/>
      <c r="G9" s="6"/>
      <c r="H9" s="6"/>
      <c r="I9" s="6"/>
      <c r="J9" s="6"/>
      <c r="K9" s="10"/>
      <c r="L9" s="6"/>
      <c r="M9" s="6"/>
      <c r="N9" s="6"/>
      <c r="O9" s="6"/>
      <c r="P9" s="6"/>
      <c r="Q9" s="13">
        <f t="shared" ref="Q9:Q28" si="0">D9*K9</f>
        <v>0</v>
      </c>
      <c r="R9" s="6"/>
      <c r="S9" s="6"/>
    </row>
    <row r="10" spans="1:19" ht="165" x14ac:dyDescent="0.25">
      <c r="A10" s="6"/>
      <c r="B10" s="6" t="s">
        <v>48</v>
      </c>
      <c r="C10" s="7" t="s">
        <v>29</v>
      </c>
      <c r="D10" s="11">
        <v>60</v>
      </c>
      <c r="E10" s="6" t="s">
        <v>67</v>
      </c>
      <c r="F10" s="6"/>
      <c r="G10" s="6"/>
      <c r="H10" s="6"/>
      <c r="I10" s="6"/>
      <c r="J10" s="6"/>
      <c r="K10" s="10"/>
      <c r="L10" s="6"/>
      <c r="M10" s="6"/>
      <c r="N10" s="6"/>
      <c r="O10" s="6"/>
      <c r="P10" s="6"/>
      <c r="Q10" s="13">
        <f t="shared" si="0"/>
        <v>0</v>
      </c>
      <c r="R10" s="6"/>
      <c r="S10" s="6"/>
    </row>
    <row r="11" spans="1:19" ht="75" x14ac:dyDescent="0.25">
      <c r="A11" s="6"/>
      <c r="B11" s="6" t="s">
        <v>49</v>
      </c>
      <c r="C11" s="7" t="s">
        <v>30</v>
      </c>
      <c r="D11" s="8">
        <v>10</v>
      </c>
      <c r="E11" s="6" t="s">
        <v>67</v>
      </c>
      <c r="F11" s="6"/>
      <c r="G11" s="6"/>
      <c r="H11" s="6"/>
      <c r="I11" s="6"/>
      <c r="J11" s="6"/>
      <c r="K11" s="10"/>
      <c r="L11" s="6"/>
      <c r="M11" s="6"/>
      <c r="N11" s="6"/>
      <c r="O11" s="6"/>
      <c r="P11" s="6"/>
      <c r="Q11" s="13">
        <f t="shared" si="0"/>
        <v>0</v>
      </c>
      <c r="R11" s="6"/>
      <c r="S11" s="6"/>
    </row>
    <row r="12" spans="1:19" ht="75" x14ac:dyDescent="0.25">
      <c r="A12" s="6"/>
      <c r="B12" s="6" t="s">
        <v>50</v>
      </c>
      <c r="C12" s="7" t="s">
        <v>31</v>
      </c>
      <c r="D12" s="8">
        <v>10</v>
      </c>
      <c r="E12" s="6" t="s">
        <v>67</v>
      </c>
      <c r="F12" s="6"/>
      <c r="G12" s="6"/>
      <c r="H12" s="6"/>
      <c r="I12" s="6"/>
      <c r="J12" s="6"/>
      <c r="K12" s="10"/>
      <c r="L12" s="6"/>
      <c r="M12" s="6"/>
      <c r="N12" s="6"/>
      <c r="O12" s="6"/>
      <c r="P12" s="6"/>
      <c r="Q12" s="13">
        <f t="shared" si="0"/>
        <v>0</v>
      </c>
      <c r="R12" s="6"/>
      <c r="S12" s="6"/>
    </row>
    <row r="13" spans="1:19" ht="90" x14ac:dyDescent="0.25">
      <c r="A13" s="6"/>
      <c r="B13" s="6" t="s">
        <v>51</v>
      </c>
      <c r="C13" s="7" t="s">
        <v>32</v>
      </c>
      <c r="D13" s="8">
        <v>10</v>
      </c>
      <c r="E13" s="6" t="s">
        <v>67</v>
      </c>
      <c r="F13" s="6"/>
      <c r="G13" s="6"/>
      <c r="H13" s="6"/>
      <c r="I13" s="6"/>
      <c r="J13" s="6"/>
      <c r="K13" s="10"/>
      <c r="L13" s="6"/>
      <c r="M13" s="6"/>
      <c r="N13" s="6"/>
      <c r="O13" s="6"/>
      <c r="P13" s="6"/>
      <c r="Q13" s="13">
        <f t="shared" si="0"/>
        <v>0</v>
      </c>
      <c r="R13" s="6"/>
      <c r="S13" s="6"/>
    </row>
    <row r="14" spans="1:19" ht="90" x14ac:dyDescent="0.25">
      <c r="A14" s="6"/>
      <c r="B14" s="6" t="s">
        <v>52</v>
      </c>
      <c r="C14" s="7" t="s">
        <v>33</v>
      </c>
      <c r="D14" s="8">
        <v>350</v>
      </c>
      <c r="E14" s="6" t="s">
        <v>67</v>
      </c>
      <c r="F14" s="6"/>
      <c r="G14" s="6"/>
      <c r="H14" s="6"/>
      <c r="I14" s="6"/>
      <c r="J14" s="6"/>
      <c r="K14" s="10"/>
      <c r="L14" s="6"/>
      <c r="M14" s="6"/>
      <c r="N14" s="6"/>
      <c r="O14" s="6"/>
      <c r="P14" s="6"/>
      <c r="Q14" s="13">
        <f t="shared" si="0"/>
        <v>0</v>
      </c>
      <c r="R14" s="6"/>
      <c r="S14" s="6"/>
    </row>
    <row r="15" spans="1:19" ht="90" x14ac:dyDescent="0.25">
      <c r="A15" s="6"/>
      <c r="B15" s="6" t="s">
        <v>53</v>
      </c>
      <c r="C15" s="7" t="s">
        <v>34</v>
      </c>
      <c r="D15" s="11">
        <v>5</v>
      </c>
      <c r="E15" s="6" t="s">
        <v>67</v>
      </c>
      <c r="F15" s="6"/>
      <c r="G15" s="6"/>
      <c r="H15" s="6"/>
      <c r="I15" s="6"/>
      <c r="J15" s="6"/>
      <c r="K15" s="10"/>
      <c r="L15" s="6"/>
      <c r="M15" s="6"/>
      <c r="N15" s="6"/>
      <c r="O15" s="6"/>
      <c r="P15" s="6"/>
      <c r="Q15" s="13">
        <f t="shared" si="0"/>
        <v>0</v>
      </c>
      <c r="R15" s="6"/>
      <c r="S15" s="6"/>
    </row>
    <row r="16" spans="1:19" ht="210" x14ac:dyDescent="0.25">
      <c r="A16" s="6"/>
      <c r="B16" s="6" t="s">
        <v>54</v>
      </c>
      <c r="C16" s="7" t="s">
        <v>35</v>
      </c>
      <c r="D16" s="11">
        <v>105</v>
      </c>
      <c r="E16" s="6" t="s">
        <v>67</v>
      </c>
      <c r="F16" s="6"/>
      <c r="G16" s="6"/>
      <c r="H16" s="6"/>
      <c r="I16" s="6"/>
      <c r="J16" s="6"/>
      <c r="K16" s="10"/>
      <c r="L16" s="6"/>
      <c r="M16" s="6"/>
      <c r="N16" s="6"/>
      <c r="O16" s="6"/>
      <c r="P16" s="6"/>
      <c r="Q16" s="13">
        <f t="shared" si="0"/>
        <v>0</v>
      </c>
      <c r="R16" s="6"/>
      <c r="S16" s="6"/>
    </row>
    <row r="17" spans="1:19" ht="210" x14ac:dyDescent="0.25">
      <c r="A17" s="6"/>
      <c r="B17" s="6" t="s">
        <v>55</v>
      </c>
      <c r="C17" s="7" t="s">
        <v>36</v>
      </c>
      <c r="D17" s="11">
        <v>15</v>
      </c>
      <c r="E17" s="6" t="s">
        <v>67</v>
      </c>
      <c r="F17" s="6"/>
      <c r="G17" s="6"/>
      <c r="H17" s="6"/>
      <c r="I17" s="6"/>
      <c r="J17" s="6"/>
      <c r="K17" s="10"/>
      <c r="L17" s="6"/>
      <c r="M17" s="6"/>
      <c r="N17" s="6"/>
      <c r="O17" s="6"/>
      <c r="P17" s="6"/>
      <c r="Q17" s="13">
        <f t="shared" si="0"/>
        <v>0</v>
      </c>
      <c r="R17" s="6"/>
      <c r="S17" s="6"/>
    </row>
    <row r="18" spans="1:19" ht="45" x14ac:dyDescent="0.25">
      <c r="A18" s="6"/>
      <c r="B18" s="6" t="s">
        <v>56</v>
      </c>
      <c r="C18" s="7" t="s">
        <v>37</v>
      </c>
      <c r="D18" s="11">
        <v>250</v>
      </c>
      <c r="E18" s="6" t="s">
        <v>67</v>
      </c>
      <c r="F18" s="6"/>
      <c r="G18" s="6"/>
      <c r="H18" s="6"/>
      <c r="I18" s="6"/>
      <c r="J18" s="6"/>
      <c r="K18" s="10"/>
      <c r="L18" s="6"/>
      <c r="M18" s="6"/>
      <c r="N18" s="6"/>
      <c r="O18" s="6"/>
      <c r="P18" s="6"/>
      <c r="Q18" s="13">
        <f t="shared" si="0"/>
        <v>0</v>
      </c>
      <c r="R18" s="6"/>
      <c r="S18" s="6"/>
    </row>
    <row r="19" spans="1:19" ht="60" x14ac:dyDescent="0.25">
      <c r="A19" s="6"/>
      <c r="B19" s="6" t="s">
        <v>57</v>
      </c>
      <c r="C19" s="7" t="s">
        <v>68</v>
      </c>
      <c r="D19" s="11">
        <v>210</v>
      </c>
      <c r="E19" s="6" t="s">
        <v>67</v>
      </c>
      <c r="F19" s="6"/>
      <c r="G19" s="6"/>
      <c r="H19" s="6"/>
      <c r="I19" s="6"/>
      <c r="J19" s="6"/>
      <c r="K19" s="10"/>
      <c r="L19" s="6"/>
      <c r="M19" s="6"/>
      <c r="N19" s="6"/>
      <c r="O19" s="6"/>
      <c r="P19" s="6"/>
      <c r="Q19" s="13">
        <f t="shared" si="0"/>
        <v>0</v>
      </c>
      <c r="R19" s="6"/>
      <c r="S19" s="6"/>
    </row>
    <row r="20" spans="1:19" ht="30" x14ac:dyDescent="0.25">
      <c r="A20" s="6"/>
      <c r="B20" s="6" t="s">
        <v>58</v>
      </c>
      <c r="C20" s="7" t="s">
        <v>38</v>
      </c>
      <c r="D20" s="11">
        <v>11</v>
      </c>
      <c r="E20" s="6" t="s">
        <v>67</v>
      </c>
      <c r="F20" s="6"/>
      <c r="G20" s="6"/>
      <c r="H20" s="6"/>
      <c r="I20" s="6"/>
      <c r="J20" s="6"/>
      <c r="K20" s="10"/>
      <c r="L20" s="6"/>
      <c r="M20" s="6"/>
      <c r="N20" s="6"/>
      <c r="O20" s="6"/>
      <c r="P20" s="6"/>
      <c r="Q20" s="13">
        <f t="shared" si="0"/>
        <v>0</v>
      </c>
      <c r="R20" s="6"/>
      <c r="S20" s="6"/>
    </row>
    <row r="21" spans="1:19" x14ac:dyDescent="0.25">
      <c r="A21" s="6"/>
      <c r="B21" s="6" t="s">
        <v>59</v>
      </c>
      <c r="C21" s="6" t="s">
        <v>39</v>
      </c>
      <c r="D21" s="11">
        <v>20</v>
      </c>
      <c r="E21" s="6" t="s">
        <v>67</v>
      </c>
      <c r="F21" s="6"/>
      <c r="G21" s="6"/>
      <c r="H21" s="6"/>
      <c r="I21" s="6"/>
      <c r="J21" s="6"/>
      <c r="K21" s="10"/>
      <c r="L21" s="6"/>
      <c r="M21" s="6"/>
      <c r="N21" s="6"/>
      <c r="O21" s="6"/>
      <c r="P21" s="6"/>
      <c r="Q21" s="13">
        <f t="shared" si="0"/>
        <v>0</v>
      </c>
      <c r="R21" s="6"/>
      <c r="S21" s="6"/>
    </row>
    <row r="22" spans="1:19" x14ac:dyDescent="0.25">
      <c r="A22" s="6"/>
      <c r="B22" s="6" t="s">
        <v>60</v>
      </c>
      <c r="C22" s="6" t="s">
        <v>40</v>
      </c>
      <c r="D22" s="11">
        <v>170</v>
      </c>
      <c r="E22" s="6" t="s">
        <v>67</v>
      </c>
      <c r="F22" s="6"/>
      <c r="G22" s="6"/>
      <c r="H22" s="6"/>
      <c r="I22" s="6"/>
      <c r="J22" s="6"/>
      <c r="K22" s="10"/>
      <c r="L22" s="6"/>
      <c r="M22" s="6"/>
      <c r="N22" s="6"/>
      <c r="O22" s="6"/>
      <c r="P22" s="6"/>
      <c r="Q22" s="13">
        <f t="shared" si="0"/>
        <v>0</v>
      </c>
      <c r="R22" s="6"/>
      <c r="S22" s="6"/>
    </row>
    <row r="23" spans="1:19" x14ac:dyDescent="0.25">
      <c r="A23" s="6"/>
      <c r="B23" s="6" t="s">
        <v>61</v>
      </c>
      <c r="C23" s="6" t="s">
        <v>41</v>
      </c>
      <c r="D23" s="9">
        <v>10</v>
      </c>
      <c r="E23" s="6" t="s">
        <v>67</v>
      </c>
      <c r="F23" s="6"/>
      <c r="G23" s="6"/>
      <c r="H23" s="6"/>
      <c r="I23" s="6"/>
      <c r="J23" s="6"/>
      <c r="K23" s="10"/>
      <c r="L23" s="6"/>
      <c r="M23" s="6"/>
      <c r="N23" s="6"/>
      <c r="O23" s="6"/>
      <c r="P23" s="6"/>
      <c r="Q23" s="13">
        <f t="shared" si="0"/>
        <v>0</v>
      </c>
      <c r="R23" s="6"/>
      <c r="S23" s="6"/>
    </row>
    <row r="24" spans="1:19" ht="30" x14ac:dyDescent="0.25">
      <c r="A24" s="6"/>
      <c r="B24" s="6" t="s">
        <v>62</v>
      </c>
      <c r="C24" s="7" t="s">
        <v>42</v>
      </c>
      <c r="D24" s="11">
        <v>40</v>
      </c>
      <c r="E24" s="6" t="s">
        <v>67</v>
      </c>
      <c r="F24" s="6"/>
      <c r="G24" s="6"/>
      <c r="H24" s="6"/>
      <c r="I24" s="6"/>
      <c r="J24" s="6"/>
      <c r="K24" s="10"/>
      <c r="L24" s="6"/>
      <c r="M24" s="6"/>
      <c r="N24" s="6"/>
      <c r="O24" s="6"/>
      <c r="P24" s="6"/>
      <c r="Q24" s="13">
        <f t="shared" si="0"/>
        <v>0</v>
      </c>
      <c r="R24" s="6"/>
      <c r="S24" s="6"/>
    </row>
    <row r="25" spans="1:19" ht="45" x14ac:dyDescent="0.25">
      <c r="A25" s="6"/>
      <c r="B25" s="6" t="s">
        <v>63</v>
      </c>
      <c r="C25" s="7" t="s">
        <v>43</v>
      </c>
      <c r="D25" s="11">
        <v>170</v>
      </c>
      <c r="E25" s="6" t="s">
        <v>67</v>
      </c>
      <c r="F25" s="6"/>
      <c r="G25" s="6"/>
      <c r="H25" s="6"/>
      <c r="I25" s="6"/>
      <c r="J25" s="6"/>
      <c r="K25" s="10"/>
      <c r="L25" s="6"/>
      <c r="M25" s="6"/>
      <c r="N25" s="6"/>
      <c r="O25" s="6"/>
      <c r="P25" s="6"/>
      <c r="Q25" s="13">
        <f t="shared" si="0"/>
        <v>0</v>
      </c>
      <c r="R25" s="6"/>
      <c r="S25" s="6"/>
    </row>
    <row r="26" spans="1:19" ht="30" x14ac:dyDescent="0.25">
      <c r="A26" s="6"/>
      <c r="B26" s="6" t="s">
        <v>64</v>
      </c>
      <c r="C26" s="7" t="s">
        <v>44</v>
      </c>
      <c r="D26" s="9">
        <v>2</v>
      </c>
      <c r="E26" s="6" t="s">
        <v>67</v>
      </c>
      <c r="F26" s="6"/>
      <c r="G26" s="6"/>
      <c r="H26" s="6"/>
      <c r="I26" s="6"/>
      <c r="J26" s="6"/>
      <c r="K26" s="10"/>
      <c r="L26" s="6"/>
      <c r="M26" s="6"/>
      <c r="N26" s="6"/>
      <c r="O26" s="6"/>
      <c r="P26" s="6"/>
      <c r="Q26" s="13">
        <f t="shared" si="0"/>
        <v>0</v>
      </c>
      <c r="R26" s="6"/>
      <c r="S26" s="6"/>
    </row>
    <row r="27" spans="1:19" ht="30" x14ac:dyDescent="0.25">
      <c r="A27" s="6"/>
      <c r="B27" s="6" t="s">
        <v>65</v>
      </c>
      <c r="C27" s="12" t="s">
        <v>45</v>
      </c>
      <c r="D27" s="11">
        <v>200</v>
      </c>
      <c r="E27" s="6" t="s">
        <v>67</v>
      </c>
      <c r="F27" s="6"/>
      <c r="G27" s="6"/>
      <c r="H27" s="6"/>
      <c r="I27" s="6"/>
      <c r="J27" s="6"/>
      <c r="K27" s="10"/>
      <c r="L27" s="6"/>
      <c r="M27" s="6"/>
      <c r="N27" s="6"/>
      <c r="O27" s="6"/>
      <c r="P27" s="6"/>
      <c r="Q27" s="13">
        <f t="shared" si="0"/>
        <v>0</v>
      </c>
      <c r="R27" s="6"/>
      <c r="S27" s="6"/>
    </row>
    <row r="28" spans="1:19" ht="90" x14ac:dyDescent="0.25">
      <c r="A28" s="6"/>
      <c r="B28" s="6" t="s">
        <v>66</v>
      </c>
      <c r="C28" s="12" t="s">
        <v>69</v>
      </c>
      <c r="D28" s="11">
        <v>10</v>
      </c>
      <c r="E28" s="6" t="s">
        <v>67</v>
      </c>
      <c r="F28" s="6"/>
      <c r="G28" s="6"/>
      <c r="H28" s="6"/>
      <c r="I28" s="6"/>
      <c r="J28" s="6"/>
      <c r="K28" s="10"/>
      <c r="L28" s="6"/>
      <c r="M28" s="6"/>
      <c r="N28" s="6"/>
      <c r="O28" s="6"/>
      <c r="P28" s="6"/>
      <c r="Q28" s="13">
        <f t="shared" si="0"/>
        <v>0</v>
      </c>
      <c r="R28" s="6"/>
      <c r="S28" s="6"/>
    </row>
    <row r="29" spans="1:19" x14ac:dyDescent="0.25">
      <c r="Q29" s="14">
        <f>SUM(Q8:Q28)</f>
        <v>0</v>
      </c>
    </row>
  </sheetData>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Špela Fajdiga Štefančič</dc:creator>
  <cp:lastModifiedBy>Marjeta Stegel-Bizjak</cp:lastModifiedBy>
  <dcterms:created xsi:type="dcterms:W3CDTF">2020-02-28T10:15:49Z</dcterms:created>
  <dcterms:modified xsi:type="dcterms:W3CDTF">2020-09-25T09:47:03Z</dcterms:modified>
</cp:coreProperties>
</file>